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SVR2K19\Assessing\2023 Assessment Roll Prep\Res\Res ECFs\Condo ECF's\"/>
    </mc:Choice>
  </mc:AlternateContent>
  <xr:revisionPtr revIDLastSave="0" documentId="8_{AA2BFE5C-9E8A-4D62-B438-AEE8C0B4A415}" xr6:coauthVersionLast="47" xr6:coauthVersionMax="47" xr10:uidLastSave="{00000000-0000-0000-0000-000000000000}"/>
  <bookViews>
    <workbookView xWindow="-120" yWindow="-120" windowWidth="29040" windowHeight="15840" xr2:uid="{7C8ADA23-A58B-4A1D-A48A-CA5DCE0A01C0}"/>
  </bookViews>
  <sheets>
    <sheet name="E.C.F. Analysis" sheetId="2" r:id="rId1"/>
    <sheet name="Sheet1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" i="2" l="1"/>
  <c r="L4" i="2"/>
  <c r="N4" i="2" s="1"/>
  <c r="I5" i="2"/>
  <c r="L5" i="2"/>
  <c r="N5" i="2" s="1"/>
  <c r="I6" i="2"/>
  <c r="L6" i="2"/>
  <c r="P6" i="2" s="1"/>
  <c r="I7" i="2"/>
  <c r="L7" i="2"/>
  <c r="N7" i="2" s="1"/>
  <c r="I8" i="2"/>
  <c r="L8" i="2"/>
  <c r="N8" i="2" s="1"/>
  <c r="I9" i="2"/>
  <c r="L9" i="2"/>
  <c r="N9" i="2" s="1"/>
  <c r="I10" i="2"/>
  <c r="L10" i="2"/>
  <c r="P10" i="2" s="1"/>
  <c r="I11" i="2"/>
  <c r="L11" i="2"/>
  <c r="P11" i="2" s="1"/>
  <c r="I12" i="2"/>
  <c r="L12" i="2"/>
  <c r="N12" i="2" s="1"/>
  <c r="I13" i="2"/>
  <c r="L13" i="2"/>
  <c r="N13" i="2" s="1"/>
  <c r="I14" i="2"/>
  <c r="L14" i="2"/>
  <c r="N14" i="2" s="1"/>
  <c r="I15" i="2"/>
  <c r="L15" i="2"/>
  <c r="P15" i="2" s="1"/>
  <c r="I16" i="2"/>
  <c r="L16" i="2"/>
  <c r="N16" i="2" s="1"/>
  <c r="I17" i="2"/>
  <c r="L17" i="2"/>
  <c r="N17" i="2" s="1"/>
  <c r="I18" i="2"/>
  <c r="L18" i="2"/>
  <c r="N18" i="2" s="1"/>
  <c r="D19" i="2"/>
  <c r="G19" i="2"/>
  <c r="H19" i="2"/>
  <c r="J19" i="2"/>
  <c r="M19" i="2"/>
  <c r="P4" i="2" l="1"/>
  <c r="P8" i="2"/>
  <c r="I21" i="2"/>
  <c r="P9" i="2"/>
  <c r="P18" i="2"/>
  <c r="P16" i="2"/>
  <c r="P5" i="2"/>
  <c r="N15" i="2"/>
  <c r="N6" i="2"/>
  <c r="I20" i="2"/>
  <c r="P14" i="2"/>
  <c r="N10" i="2"/>
  <c r="P12" i="2"/>
  <c r="P7" i="2"/>
  <c r="N11" i="2"/>
  <c r="L19" i="2"/>
  <c r="N20" i="2" s="1"/>
  <c r="P17" i="2"/>
  <c r="P13" i="2"/>
  <c r="Q20" i="2" l="1"/>
  <c r="P19" i="2"/>
  <c r="N21" i="2"/>
  <c r="R4" i="2" s="1"/>
  <c r="R8" i="2" l="1"/>
  <c r="R13" i="2"/>
  <c r="R15" i="2"/>
  <c r="R5" i="2"/>
  <c r="R10" i="2"/>
  <c r="R9" i="2"/>
  <c r="R12" i="2"/>
  <c r="R7" i="2"/>
  <c r="R11" i="2"/>
  <c r="R16" i="2"/>
  <c r="R19" i="2"/>
  <c r="R14" i="2"/>
  <c r="R17" i="2"/>
  <c r="R18" i="2"/>
  <c r="R6" i="2"/>
  <c r="Q21" i="2" l="1"/>
  <c r="S21" i="2" s="1"/>
</calcChain>
</file>

<file path=xl/sharedStrings.xml><?xml version="1.0" encoding="utf-8"?>
<sst xmlns="http://schemas.openxmlformats.org/spreadsheetml/2006/main" count="120" uniqueCount="64">
  <si>
    <t>Parcel Number</t>
  </si>
  <si>
    <t>Street Address</t>
  </si>
  <si>
    <t>Sale Date</t>
  </si>
  <si>
    <t>Sale Price</t>
  </si>
  <si>
    <t>Instr.</t>
  </si>
  <si>
    <t>Terms of Sale</t>
  </si>
  <si>
    <t>Adj. Sale $</t>
  </si>
  <si>
    <t>Asd. when Sold</t>
  </si>
  <si>
    <t>Asd/Adj. Sale</t>
  </si>
  <si>
    <t>Cur. Appraisal</t>
  </si>
  <si>
    <t>Land + Yard</t>
  </si>
  <si>
    <t>Bldg. Residual</t>
  </si>
  <si>
    <t>Cost Man. $</t>
  </si>
  <si>
    <t>E.C.F.</t>
  </si>
  <si>
    <t>Floor Area</t>
  </si>
  <si>
    <t>$/Sq.Ft.</t>
  </si>
  <si>
    <t>ECF Area</t>
  </si>
  <si>
    <t>Dev. by Mean (%)</t>
  </si>
  <si>
    <t>Building Style</t>
  </si>
  <si>
    <t>16-33-626-011</t>
  </si>
  <si>
    <t>3372 CHERRY BLOSSOM CT</t>
  </si>
  <si>
    <t>WD</t>
  </si>
  <si>
    <t>03-ARM'S LENGTH</t>
  </si>
  <si>
    <t>FORES</t>
  </si>
  <si>
    <t>RANCH</t>
  </si>
  <si>
    <t>16-33-626-015</t>
  </si>
  <si>
    <t>9398 SYCAMORE CT</t>
  </si>
  <si>
    <t>16-33-626-020</t>
  </si>
  <si>
    <t>9393 SYCAMORE CT</t>
  </si>
  <si>
    <t>16-33-626-024</t>
  </si>
  <si>
    <t>9429 CRIMSON KING CT</t>
  </si>
  <si>
    <t>16-33-626-044</t>
  </si>
  <si>
    <t>9407 APPLE BLOSSOM CT</t>
  </si>
  <si>
    <t>16-33-626-050</t>
  </si>
  <si>
    <t>9413 N GRANDVIEW CT</t>
  </si>
  <si>
    <t>16-33-626-052</t>
  </si>
  <si>
    <t>9421 N GRANDVIEW CT</t>
  </si>
  <si>
    <t>16-33-626-065</t>
  </si>
  <si>
    <t>9424 MOUNTAIN ASH CT</t>
  </si>
  <si>
    <t>16-33-626-093</t>
  </si>
  <si>
    <t>9614 CREEKSIDE CT</t>
  </si>
  <si>
    <t>16-33-626-104</t>
  </si>
  <si>
    <t>9607 CREEK VIEW CT</t>
  </si>
  <si>
    <t>16-33-627-003</t>
  </si>
  <si>
    <t>9930 WINDEMERE CT</t>
  </si>
  <si>
    <t>16-33-627-017</t>
  </si>
  <si>
    <t>9336 PINECREST CT</t>
  </si>
  <si>
    <t>16-33-627-045</t>
  </si>
  <si>
    <t>3438 PINEMEADOW CT</t>
  </si>
  <si>
    <t>16-33-627-059</t>
  </si>
  <si>
    <t>3465 PINEWOOD CT</t>
  </si>
  <si>
    <t>16-33-627-072</t>
  </si>
  <si>
    <t>3425 EDGEWOOD CT</t>
  </si>
  <si>
    <t>Totals:</t>
  </si>
  <si>
    <t>Sale. Ratio =&gt;</t>
  </si>
  <si>
    <t>E.C.F. =&gt;</t>
  </si>
  <si>
    <t>Std. Deviation=&gt;</t>
  </si>
  <si>
    <t>Std. Dev. =&gt;</t>
  </si>
  <si>
    <t>Ave. E.C.F. =&gt;</t>
  </si>
  <si>
    <t>Ave. Variance=&gt;</t>
  </si>
  <si>
    <t>Coefficient of Var=&gt;</t>
  </si>
  <si>
    <t>2023 Res ECF Analysis - Forest Creek &amp; Forest Creek West</t>
  </si>
  <si>
    <t>Calculated ECF =</t>
  </si>
  <si>
    <t>2023 ECF used in BS&amp;A 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</si>
</sst>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6" formatCode="&quot;$&quot;#,##0_);[Red]\(&quot;$&quot;#,##0\)"/>
    <numFmt numFmtId="164" formatCode="#0.00_);[Red]\(#0.00\)"/>
    <numFmt numFmtId="165" formatCode="mm/dd/yy"/>
    <numFmt numFmtId="166" formatCode="#0.000_);[Red]\(#0.000\)"/>
    <numFmt numFmtId="167" formatCode="&quot;$&quot;#0.00_);[Red]\(&quot;$&quot;#0.00\)"/>
    <numFmt numFmtId="168" formatCode="#0.0000_);[Red]\(#0.0000\)"/>
    <numFmt numFmtId="171" formatCode="0.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8080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3" fillId="3" borderId="1" xfId="0" applyFont="1" applyFill="1" applyBorder="1"/>
    <xf numFmtId="0" fontId="3" fillId="3" borderId="0" xfId="0" applyFont="1" applyFill="1" applyBorder="1"/>
    <xf numFmtId="0" fontId="3" fillId="3" borderId="2" xfId="0" applyFont="1" applyFill="1" applyBorder="1"/>
    <xf numFmtId="6" fontId="2" fillId="2" borderId="0" xfId="0" applyNumberFormat="1" applyFont="1" applyFill="1" applyAlignment="1">
      <alignment horizontal="center"/>
    </xf>
    <xf numFmtId="6" fontId="0" fillId="0" borderId="0" xfId="0" applyNumberFormat="1"/>
    <xf numFmtId="6" fontId="3" fillId="3" borderId="1" xfId="0" applyNumberFormat="1" applyFont="1" applyFill="1" applyBorder="1"/>
    <xf numFmtId="6" fontId="3" fillId="3" borderId="0" xfId="0" applyNumberFormat="1" applyFont="1" applyFill="1" applyBorder="1"/>
    <xf numFmtId="6" fontId="3" fillId="3" borderId="2" xfId="0" applyNumberFormat="1" applyFont="1" applyFill="1" applyBorder="1"/>
    <xf numFmtId="164" fontId="2" fillId="2" borderId="0" xfId="0" applyNumberFormat="1" applyFont="1" applyFill="1" applyAlignment="1">
      <alignment horizontal="center"/>
    </xf>
    <xf numFmtId="164" fontId="0" fillId="0" borderId="0" xfId="0" applyNumberFormat="1"/>
    <xf numFmtId="164" fontId="3" fillId="3" borderId="1" xfId="0" applyNumberFormat="1" applyFont="1" applyFill="1" applyBorder="1"/>
    <xf numFmtId="164" fontId="3" fillId="3" borderId="0" xfId="0" applyNumberFormat="1" applyFont="1" applyFill="1" applyBorder="1"/>
    <xf numFmtId="164" fontId="3" fillId="3" borderId="2" xfId="0" applyNumberFormat="1" applyFont="1" applyFill="1" applyBorder="1"/>
    <xf numFmtId="165" fontId="2" fillId="2" borderId="0" xfId="0" applyNumberFormat="1" applyFont="1" applyFill="1" applyAlignment="1">
      <alignment horizontal="center"/>
    </xf>
    <xf numFmtId="165" fontId="0" fillId="0" borderId="0" xfId="0" applyNumberFormat="1"/>
    <xf numFmtId="165" fontId="3" fillId="3" borderId="1" xfId="0" applyNumberFormat="1" applyFont="1" applyFill="1" applyBorder="1"/>
    <xf numFmtId="165" fontId="3" fillId="3" borderId="0" xfId="0" applyNumberFormat="1" applyFont="1" applyFill="1" applyBorder="1"/>
    <xf numFmtId="165" fontId="3" fillId="3" borderId="2" xfId="0" applyNumberFormat="1" applyFont="1" applyFill="1" applyBorder="1"/>
    <xf numFmtId="166" fontId="2" fillId="2" borderId="0" xfId="0" applyNumberFormat="1" applyFont="1" applyFill="1" applyAlignment="1">
      <alignment horizontal="center"/>
    </xf>
    <xf numFmtId="166" fontId="0" fillId="0" borderId="0" xfId="0" applyNumberFormat="1"/>
    <xf numFmtId="166" fontId="3" fillId="3" borderId="1" xfId="0" applyNumberFormat="1" applyFont="1" applyFill="1" applyBorder="1"/>
    <xf numFmtId="166" fontId="3" fillId="3" borderId="0" xfId="0" applyNumberFormat="1" applyFont="1" applyFill="1" applyBorder="1"/>
    <xf numFmtId="166" fontId="3" fillId="3" borderId="2" xfId="0" applyNumberFormat="1" applyFont="1" applyFill="1" applyBorder="1"/>
    <xf numFmtId="38" fontId="2" fillId="2" borderId="0" xfId="0" applyNumberFormat="1" applyFont="1" applyFill="1" applyAlignment="1">
      <alignment horizontal="center"/>
    </xf>
    <xf numFmtId="38" fontId="0" fillId="0" borderId="0" xfId="0" applyNumberFormat="1"/>
    <xf numFmtId="38" fontId="3" fillId="3" borderId="1" xfId="0" applyNumberFormat="1" applyFont="1" applyFill="1" applyBorder="1"/>
    <xf numFmtId="38" fontId="3" fillId="3" borderId="0" xfId="0" applyNumberFormat="1" applyFont="1" applyFill="1" applyBorder="1"/>
    <xf numFmtId="38" fontId="3" fillId="3" borderId="2" xfId="0" applyNumberFormat="1" applyFont="1" applyFill="1" applyBorder="1"/>
    <xf numFmtId="167" fontId="2" fillId="2" borderId="0" xfId="0" applyNumberFormat="1" applyFont="1" applyFill="1" applyAlignment="1">
      <alignment horizontal="center"/>
    </xf>
    <xf numFmtId="167" fontId="0" fillId="0" borderId="0" xfId="0" applyNumberFormat="1"/>
    <xf numFmtId="167" fontId="3" fillId="3" borderId="1" xfId="0" applyNumberFormat="1" applyFont="1" applyFill="1" applyBorder="1"/>
    <xf numFmtId="167" fontId="3" fillId="3" borderId="0" xfId="0" applyNumberFormat="1" applyFont="1" applyFill="1" applyBorder="1"/>
    <xf numFmtId="167" fontId="3" fillId="3" borderId="2" xfId="0" applyNumberFormat="1" applyFont="1" applyFill="1" applyBorder="1"/>
    <xf numFmtId="49" fontId="2" fillId="2" borderId="0" xfId="0" applyNumberFormat="1" applyFont="1" applyFill="1" applyAlignment="1">
      <alignment horizontal="right"/>
    </xf>
    <xf numFmtId="49" fontId="0" fillId="0" borderId="0" xfId="0" quotePrefix="1" applyNumberFormat="1" applyAlignment="1">
      <alignment horizontal="right"/>
    </xf>
    <xf numFmtId="49" fontId="3" fillId="3" borderId="1" xfId="0" applyNumberFormat="1" applyFont="1" applyFill="1" applyBorder="1" applyAlignment="1">
      <alignment horizontal="right"/>
    </xf>
    <xf numFmtId="49" fontId="3" fillId="3" borderId="0" xfId="0" applyNumberFormat="1" applyFont="1" applyFill="1" applyBorder="1" applyAlignment="1">
      <alignment horizontal="right"/>
    </xf>
    <xf numFmtId="49" fontId="0" fillId="0" borderId="0" xfId="0" applyNumberFormat="1" applyAlignment="1">
      <alignment horizontal="right"/>
    </xf>
    <xf numFmtId="168" fontId="2" fillId="2" borderId="0" xfId="0" applyNumberFormat="1" applyFont="1" applyFill="1" applyAlignment="1">
      <alignment horizontal="center"/>
    </xf>
    <xf numFmtId="168" fontId="0" fillId="0" borderId="0" xfId="0" applyNumberFormat="1"/>
    <xf numFmtId="168" fontId="3" fillId="3" borderId="1" xfId="0" applyNumberFormat="1" applyFont="1" applyFill="1" applyBorder="1"/>
    <xf numFmtId="168" fontId="3" fillId="3" borderId="0" xfId="0" applyNumberFormat="1" applyFont="1" applyFill="1" applyBorder="1"/>
    <xf numFmtId="168" fontId="3" fillId="3" borderId="2" xfId="0" applyNumberFormat="1" applyFont="1" applyFill="1" applyBorder="1"/>
    <xf numFmtId="168" fontId="3" fillId="3" borderId="2" xfId="0" applyNumberFormat="1" applyFont="1" applyFill="1" applyBorder="1" applyAlignment="1">
      <alignment horizontal="right"/>
    </xf>
    <xf numFmtId="0" fontId="4" fillId="0" borderId="0" xfId="0" applyFont="1"/>
    <xf numFmtId="6" fontId="1" fillId="0" borderId="0" xfId="0" applyNumberFormat="1" applyFont="1" applyAlignment="1">
      <alignment horizontal="right"/>
    </xf>
    <xf numFmtId="171" fontId="1" fillId="0" borderId="0" xfId="0" applyNumberFormat="1" applyFont="1"/>
  </cellXfs>
  <cellStyles count="1">
    <cellStyle name="Normal" xfId="0" builtinId="0"/>
  </cellStyles>
  <dxfs count="2">
    <dxf>
      <fill>
        <patternFill>
          <bgColor rgb="FFFFFFFF"/>
        </patternFill>
      </fill>
    </dxf>
    <dxf>
      <fill>
        <patternFill>
          <bgColor rgb="FFA7E4CD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7F0D3A-B8C8-4B9E-BDA7-642DF64EF866}">
  <dimension ref="A1:BD24"/>
  <sheetViews>
    <sheetView tabSelected="1" workbookViewId="0">
      <selection activeCell="F17" sqref="F17:F18"/>
    </sheetView>
  </sheetViews>
  <sheetFormatPr defaultRowHeight="15" x14ac:dyDescent="0.25"/>
  <cols>
    <col min="1" max="1" width="14.28515625" bestFit="1" customWidth="1"/>
    <col min="2" max="2" width="24.140625" bestFit="1" customWidth="1"/>
    <col min="3" max="3" width="9.28515625" style="17" bestFit="1" customWidth="1"/>
    <col min="4" max="4" width="10.85546875" style="7" bestFit="1" customWidth="1"/>
    <col min="5" max="5" width="5.5703125" bestFit="1" customWidth="1"/>
    <col min="6" max="6" width="16.7109375" bestFit="1" customWidth="1"/>
    <col min="7" max="7" width="10.85546875" style="7" bestFit="1" customWidth="1"/>
    <col min="8" max="8" width="14.7109375" style="7" bestFit="1" customWidth="1"/>
    <col min="9" max="9" width="12.85546875" style="12" bestFit="1" customWidth="1"/>
    <col min="10" max="10" width="13.42578125" style="7" bestFit="1" customWidth="1"/>
    <col min="11" max="11" width="11" style="7" bestFit="1" customWidth="1"/>
    <col min="12" max="12" width="13.5703125" style="7" bestFit="1" customWidth="1"/>
    <col min="13" max="13" width="12.7109375" style="7" bestFit="1" customWidth="1"/>
    <col min="14" max="14" width="6.28515625" style="22" bestFit="1" customWidth="1"/>
    <col min="15" max="15" width="10.140625" style="27" bestFit="1" customWidth="1"/>
    <col min="16" max="16" width="15.5703125" style="32" bestFit="1" customWidth="1"/>
    <col min="17" max="17" width="11.5703125" style="40" bestFit="1" customWidth="1"/>
    <col min="18" max="18" width="18.85546875" style="42" bestFit="1" customWidth="1"/>
    <col min="19" max="19" width="13.28515625" bestFit="1" customWidth="1"/>
  </cols>
  <sheetData>
    <row r="1" spans="1:56" ht="15.75" x14ac:dyDescent="0.25">
      <c r="A1" s="47" t="s">
        <v>61</v>
      </c>
    </row>
    <row r="3" spans="1:56" x14ac:dyDescent="0.25">
      <c r="A3" s="1" t="s">
        <v>0</v>
      </c>
      <c r="B3" s="1" t="s">
        <v>1</v>
      </c>
      <c r="C3" s="16" t="s">
        <v>2</v>
      </c>
      <c r="D3" s="6" t="s">
        <v>3</v>
      </c>
      <c r="E3" s="1" t="s">
        <v>4</v>
      </c>
      <c r="F3" s="1" t="s">
        <v>5</v>
      </c>
      <c r="G3" s="6" t="s">
        <v>6</v>
      </c>
      <c r="H3" s="6" t="s">
        <v>7</v>
      </c>
      <c r="I3" s="11" t="s">
        <v>8</v>
      </c>
      <c r="J3" s="6" t="s">
        <v>9</v>
      </c>
      <c r="K3" s="6" t="s">
        <v>10</v>
      </c>
      <c r="L3" s="6" t="s">
        <v>11</v>
      </c>
      <c r="M3" s="6" t="s">
        <v>12</v>
      </c>
      <c r="N3" s="21" t="s">
        <v>13</v>
      </c>
      <c r="O3" s="26" t="s">
        <v>14</v>
      </c>
      <c r="P3" s="31" t="s">
        <v>15</v>
      </c>
      <c r="Q3" s="36" t="s">
        <v>16</v>
      </c>
      <c r="R3" s="41" t="s">
        <v>17</v>
      </c>
      <c r="S3" s="1" t="s">
        <v>18</v>
      </c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</row>
    <row r="4" spans="1:56" x14ac:dyDescent="0.25">
      <c r="A4" t="s">
        <v>19</v>
      </c>
      <c r="B4" t="s">
        <v>20</v>
      </c>
      <c r="C4" s="17">
        <v>44340</v>
      </c>
      <c r="D4" s="7">
        <v>165000</v>
      </c>
      <c r="E4" t="s">
        <v>21</v>
      </c>
      <c r="F4" t="s">
        <v>22</v>
      </c>
      <c r="G4" s="7">
        <v>165000</v>
      </c>
      <c r="H4" s="7">
        <v>63700</v>
      </c>
      <c r="I4" s="12">
        <f>H4/G4*100</f>
        <v>38.606060606060602</v>
      </c>
      <c r="J4" s="7">
        <v>151912</v>
      </c>
      <c r="K4" s="7">
        <v>25748</v>
      </c>
      <c r="L4" s="7">
        <f>G4-K4</f>
        <v>139252</v>
      </c>
      <c r="M4" s="7">
        <v>143368.1875</v>
      </c>
      <c r="N4" s="22">
        <f>L4/M4</f>
        <v>0.97128939430862238</v>
      </c>
      <c r="O4" s="27">
        <v>1007</v>
      </c>
      <c r="P4" s="32">
        <f>L4/O4</f>
        <v>138.28401191658392</v>
      </c>
      <c r="Q4" s="37" t="s">
        <v>23</v>
      </c>
      <c r="R4" s="42">
        <f>ABS(N21-N4)*100</f>
        <v>8.4341563977806793</v>
      </c>
      <c r="S4" t="s">
        <v>24</v>
      </c>
      <c r="AD4" s="2"/>
      <c r="AU4" s="2"/>
      <c r="AW4" s="2"/>
    </row>
    <row r="5" spans="1:56" x14ac:dyDescent="0.25">
      <c r="A5" t="s">
        <v>25</v>
      </c>
      <c r="B5" t="s">
        <v>26</v>
      </c>
      <c r="C5" s="17">
        <v>44456</v>
      </c>
      <c r="D5" s="7">
        <v>170000</v>
      </c>
      <c r="E5" t="s">
        <v>21</v>
      </c>
      <c r="F5" t="s">
        <v>22</v>
      </c>
      <c r="G5" s="7">
        <v>170000</v>
      </c>
      <c r="H5" s="7">
        <v>75100</v>
      </c>
      <c r="I5" s="12">
        <f>H5/G5*100</f>
        <v>44.176470588235297</v>
      </c>
      <c r="J5" s="7">
        <v>182054</v>
      </c>
      <c r="K5" s="7">
        <v>25880</v>
      </c>
      <c r="L5" s="7">
        <f>G5-K5</f>
        <v>144120</v>
      </c>
      <c r="M5" s="7">
        <v>177470.453125</v>
      </c>
      <c r="N5" s="22">
        <f>L5/M5</f>
        <v>0.81207884164520694</v>
      </c>
      <c r="O5" s="27">
        <v>1214</v>
      </c>
      <c r="P5" s="32">
        <f>L5/O5</f>
        <v>118.71499176276771</v>
      </c>
      <c r="Q5" s="37" t="s">
        <v>23</v>
      </c>
      <c r="R5" s="42">
        <f>ABS(N21-N5)*100</f>
        <v>7.4868988685608651</v>
      </c>
      <c r="S5" t="s">
        <v>24</v>
      </c>
    </row>
    <row r="6" spans="1:56" x14ac:dyDescent="0.25">
      <c r="A6" t="s">
        <v>27</v>
      </c>
      <c r="B6" t="s">
        <v>28</v>
      </c>
      <c r="C6" s="17">
        <v>44123</v>
      </c>
      <c r="D6" s="7">
        <v>182000</v>
      </c>
      <c r="E6" t="s">
        <v>21</v>
      </c>
      <c r="F6" t="s">
        <v>22</v>
      </c>
      <c r="G6" s="7">
        <v>182000</v>
      </c>
      <c r="H6" s="7">
        <v>73900</v>
      </c>
      <c r="I6" s="12">
        <f>H6/G6*100</f>
        <v>40.604395604395606</v>
      </c>
      <c r="J6" s="7">
        <v>185658</v>
      </c>
      <c r="K6" s="7">
        <v>25748</v>
      </c>
      <c r="L6" s="7">
        <f>G6-K6</f>
        <v>156252</v>
      </c>
      <c r="M6" s="7">
        <v>181715.90625</v>
      </c>
      <c r="N6" s="22">
        <f>L6/M6</f>
        <v>0.85986969013616554</v>
      </c>
      <c r="O6" s="27">
        <v>1235</v>
      </c>
      <c r="P6" s="32">
        <f>L6/O6</f>
        <v>126.51983805668016</v>
      </c>
      <c r="Q6" s="37" t="s">
        <v>23</v>
      </c>
      <c r="R6" s="42">
        <f>ABS(N21-N6)*100</f>
        <v>2.7078140194650047</v>
      </c>
      <c r="S6" t="s">
        <v>24</v>
      </c>
    </row>
    <row r="7" spans="1:56" x14ac:dyDescent="0.25">
      <c r="A7" t="s">
        <v>29</v>
      </c>
      <c r="B7" t="s">
        <v>30</v>
      </c>
      <c r="C7" s="17">
        <v>44410</v>
      </c>
      <c r="D7" s="7">
        <v>173000</v>
      </c>
      <c r="E7" t="s">
        <v>21</v>
      </c>
      <c r="F7" t="s">
        <v>22</v>
      </c>
      <c r="G7" s="7">
        <v>173000</v>
      </c>
      <c r="H7" s="7">
        <v>69700</v>
      </c>
      <c r="I7" s="12">
        <f>H7/G7*100</f>
        <v>40.289017341040463</v>
      </c>
      <c r="J7" s="7">
        <v>167741</v>
      </c>
      <c r="K7" s="7">
        <v>25748</v>
      </c>
      <c r="L7" s="7">
        <f>G7-K7</f>
        <v>147252</v>
      </c>
      <c r="M7" s="7">
        <v>161355.6875</v>
      </c>
      <c r="N7" s="22">
        <f>L7/M7</f>
        <v>0.91259256045746762</v>
      </c>
      <c r="O7" s="27">
        <v>1006</v>
      </c>
      <c r="P7" s="32">
        <f>L7/O7</f>
        <v>146.37375745526839</v>
      </c>
      <c r="Q7" s="37" t="s">
        <v>23</v>
      </c>
      <c r="R7" s="42">
        <f>ABS(N21-N7)*100</f>
        <v>2.5644730126652027</v>
      </c>
      <c r="S7" t="s">
        <v>24</v>
      </c>
    </row>
    <row r="8" spans="1:56" x14ac:dyDescent="0.25">
      <c r="A8" t="s">
        <v>31</v>
      </c>
      <c r="B8" t="s">
        <v>32</v>
      </c>
      <c r="C8" s="17">
        <v>44550</v>
      </c>
      <c r="D8" s="7">
        <v>194000</v>
      </c>
      <c r="E8" t="s">
        <v>21</v>
      </c>
      <c r="F8" t="s">
        <v>22</v>
      </c>
      <c r="G8" s="7">
        <v>194000</v>
      </c>
      <c r="H8" s="7">
        <v>73400</v>
      </c>
      <c r="I8" s="12">
        <f>H8/G8*100</f>
        <v>37.835051546391753</v>
      </c>
      <c r="J8" s="7">
        <v>177453</v>
      </c>
      <c r="K8" s="7">
        <v>25748</v>
      </c>
      <c r="L8" s="7">
        <f>G8-K8</f>
        <v>168252</v>
      </c>
      <c r="M8" s="7">
        <v>172392.046875</v>
      </c>
      <c r="N8" s="22">
        <f>L8/M8</f>
        <v>0.97598469912012875</v>
      </c>
      <c r="O8" s="27">
        <v>1297</v>
      </c>
      <c r="P8" s="32">
        <f>L8/O8</f>
        <v>129.72397841171934</v>
      </c>
      <c r="Q8" s="37" t="s">
        <v>23</v>
      </c>
      <c r="R8" s="42">
        <f>ABS(N21-N8)*100</f>
        <v>8.9036868789313157</v>
      </c>
      <c r="S8" t="s">
        <v>24</v>
      </c>
    </row>
    <row r="9" spans="1:56" x14ac:dyDescent="0.25">
      <c r="A9" t="s">
        <v>33</v>
      </c>
      <c r="B9" t="s">
        <v>34</v>
      </c>
      <c r="C9" s="17">
        <v>44623</v>
      </c>
      <c r="D9" s="7">
        <v>188000</v>
      </c>
      <c r="E9" t="s">
        <v>21</v>
      </c>
      <c r="F9" t="s">
        <v>22</v>
      </c>
      <c r="G9" s="7">
        <v>188000</v>
      </c>
      <c r="H9" s="7">
        <v>69500</v>
      </c>
      <c r="I9" s="12">
        <f>H9/G9*100</f>
        <v>36.968085106382979</v>
      </c>
      <c r="J9" s="7">
        <v>167464</v>
      </c>
      <c r="K9" s="7">
        <v>25748</v>
      </c>
      <c r="L9" s="7">
        <f>G9-K9</f>
        <v>162252</v>
      </c>
      <c r="M9" s="7">
        <v>161040.90625</v>
      </c>
      <c r="N9" s="22">
        <f>L9/M9</f>
        <v>1.0075204106720557</v>
      </c>
      <c r="O9" s="27">
        <v>1007</v>
      </c>
      <c r="P9" s="32">
        <f>L9/O9</f>
        <v>161.12413108242305</v>
      </c>
      <c r="Q9" s="37" t="s">
        <v>23</v>
      </c>
      <c r="R9" s="42">
        <f>ABS(N21-N9)*100</f>
        <v>12.057258034124008</v>
      </c>
      <c r="S9" t="s">
        <v>24</v>
      </c>
    </row>
    <row r="10" spans="1:56" x14ac:dyDescent="0.25">
      <c r="A10" t="s">
        <v>35</v>
      </c>
      <c r="B10" t="s">
        <v>36</v>
      </c>
      <c r="C10" s="17">
        <v>44596</v>
      </c>
      <c r="D10" s="7">
        <v>186500</v>
      </c>
      <c r="E10" t="s">
        <v>21</v>
      </c>
      <c r="F10" t="s">
        <v>22</v>
      </c>
      <c r="G10" s="7">
        <v>186500</v>
      </c>
      <c r="H10" s="7">
        <v>81500</v>
      </c>
      <c r="I10" s="12">
        <f>H10/G10*100</f>
        <v>43.699731903485258</v>
      </c>
      <c r="J10" s="7">
        <v>199082</v>
      </c>
      <c r="K10" s="7">
        <v>25748</v>
      </c>
      <c r="L10" s="7">
        <f>G10-K10</f>
        <v>160752</v>
      </c>
      <c r="M10" s="7">
        <v>196970.453125</v>
      </c>
      <c r="N10" s="22">
        <f>L10/M10</f>
        <v>0.81612240541470804</v>
      </c>
      <c r="O10" s="27">
        <v>1214</v>
      </c>
      <c r="P10" s="32">
        <f>L10/O10</f>
        <v>132.41515650741351</v>
      </c>
      <c r="Q10" s="37" t="s">
        <v>23</v>
      </c>
      <c r="R10" s="42">
        <f>ABS(N21-N10)*100</f>
        <v>7.0825424916107549</v>
      </c>
      <c r="S10" t="s">
        <v>24</v>
      </c>
    </row>
    <row r="11" spans="1:56" x14ac:dyDescent="0.25">
      <c r="A11" t="s">
        <v>37</v>
      </c>
      <c r="B11" t="s">
        <v>38</v>
      </c>
      <c r="C11" s="17">
        <v>44314</v>
      </c>
      <c r="D11" s="7">
        <v>188000</v>
      </c>
      <c r="E11" t="s">
        <v>21</v>
      </c>
      <c r="F11" t="s">
        <v>22</v>
      </c>
      <c r="G11" s="7">
        <v>188000</v>
      </c>
      <c r="H11" s="7">
        <v>70400</v>
      </c>
      <c r="I11" s="12">
        <f>H11/G11*100</f>
        <v>37.446808510638299</v>
      </c>
      <c r="J11" s="7">
        <v>169596</v>
      </c>
      <c r="K11" s="7">
        <v>25748</v>
      </c>
      <c r="L11" s="7">
        <f>G11-K11</f>
        <v>162252</v>
      </c>
      <c r="M11" s="7">
        <v>163463.640625</v>
      </c>
      <c r="N11" s="22">
        <f>L11/M11</f>
        <v>0.99258770561840348</v>
      </c>
      <c r="O11" s="27">
        <v>1007</v>
      </c>
      <c r="P11" s="32">
        <f>L11/O11</f>
        <v>161.12413108242305</v>
      </c>
      <c r="Q11" s="37" t="s">
        <v>23</v>
      </c>
      <c r="R11" s="42">
        <f>ABS(N21-N11)*100</f>
        <v>10.563987528758789</v>
      </c>
      <c r="S11" t="s">
        <v>24</v>
      </c>
    </row>
    <row r="12" spans="1:56" x14ac:dyDescent="0.25">
      <c r="A12" t="s">
        <v>39</v>
      </c>
      <c r="B12" t="s">
        <v>40</v>
      </c>
      <c r="C12" s="17">
        <v>44186</v>
      </c>
      <c r="D12" s="7">
        <v>192000</v>
      </c>
      <c r="E12" t="s">
        <v>21</v>
      </c>
      <c r="F12" t="s">
        <v>22</v>
      </c>
      <c r="G12" s="7">
        <v>192000</v>
      </c>
      <c r="H12" s="7">
        <v>90000</v>
      </c>
      <c r="I12" s="12">
        <f>H12/G12*100</f>
        <v>46.875</v>
      </c>
      <c r="J12" s="7">
        <v>225915</v>
      </c>
      <c r="K12" s="7">
        <v>25748</v>
      </c>
      <c r="L12" s="7">
        <f>G12-K12</f>
        <v>166252</v>
      </c>
      <c r="M12" s="7">
        <v>227462.5</v>
      </c>
      <c r="N12" s="22">
        <f>L12/M12</f>
        <v>0.73089849975270649</v>
      </c>
      <c r="O12" s="27">
        <v>1518</v>
      </c>
      <c r="P12" s="32">
        <f>L12/O12</f>
        <v>109.52042160737813</v>
      </c>
      <c r="Q12" s="37" t="s">
        <v>23</v>
      </c>
      <c r="R12" s="42">
        <f>ABS(N21-N12)*100</f>
        <v>15.604933057810911</v>
      </c>
      <c r="S12" t="s">
        <v>24</v>
      </c>
    </row>
    <row r="13" spans="1:56" x14ac:dyDescent="0.25">
      <c r="A13" t="s">
        <v>41</v>
      </c>
      <c r="B13" t="s">
        <v>42</v>
      </c>
      <c r="C13" s="17">
        <v>44566</v>
      </c>
      <c r="D13" s="7">
        <v>218500</v>
      </c>
      <c r="E13" t="s">
        <v>21</v>
      </c>
      <c r="F13" t="s">
        <v>22</v>
      </c>
      <c r="G13" s="7">
        <v>218500</v>
      </c>
      <c r="H13" s="7">
        <v>91500</v>
      </c>
      <c r="I13" s="12">
        <f>H13/G13*100</f>
        <v>41.876430205949653</v>
      </c>
      <c r="J13" s="7">
        <v>225284</v>
      </c>
      <c r="K13" s="7">
        <v>25748</v>
      </c>
      <c r="L13" s="7">
        <f>G13-K13</f>
        <v>192752</v>
      </c>
      <c r="M13" s="7">
        <v>226745.453125</v>
      </c>
      <c r="N13" s="22">
        <f>L13/M13</f>
        <v>0.85008099321727026</v>
      </c>
      <c r="O13" s="27">
        <v>1518</v>
      </c>
      <c r="P13" s="32">
        <f>L13/O13</f>
        <v>126.97760210803689</v>
      </c>
      <c r="Q13" s="37" t="s">
        <v>23</v>
      </c>
      <c r="R13" s="42">
        <f>ABS(N21-N13)*100</f>
        <v>3.6866837113545325</v>
      </c>
      <c r="S13" t="s">
        <v>24</v>
      </c>
    </row>
    <row r="14" spans="1:56" x14ac:dyDescent="0.25">
      <c r="A14" t="s">
        <v>43</v>
      </c>
      <c r="B14" t="s">
        <v>44</v>
      </c>
      <c r="C14" s="17">
        <v>44468</v>
      </c>
      <c r="D14" s="7">
        <v>244000</v>
      </c>
      <c r="E14" t="s">
        <v>21</v>
      </c>
      <c r="F14" t="s">
        <v>22</v>
      </c>
      <c r="G14" s="7">
        <v>244000</v>
      </c>
      <c r="H14" s="7">
        <v>93400</v>
      </c>
      <c r="I14" s="12">
        <f>H14/G14*100</f>
        <v>38.278688524590166</v>
      </c>
      <c r="J14" s="7">
        <v>229683</v>
      </c>
      <c r="K14" s="7">
        <v>25748</v>
      </c>
      <c r="L14" s="7">
        <f>G14-K14</f>
        <v>218252</v>
      </c>
      <c r="M14" s="7">
        <v>231744.3125</v>
      </c>
      <c r="N14" s="22">
        <f>L14/M14</f>
        <v>0.9417793155117884</v>
      </c>
      <c r="O14" s="27">
        <v>1526</v>
      </c>
      <c r="P14" s="32">
        <f>L14/O14</f>
        <v>143.02228047182174</v>
      </c>
      <c r="Q14" s="37" t="s">
        <v>23</v>
      </c>
      <c r="R14" s="42">
        <f>ABS(N21-N14)*100</f>
        <v>5.4831485180972805</v>
      </c>
      <c r="S14" t="s">
        <v>24</v>
      </c>
    </row>
    <row r="15" spans="1:56" x14ac:dyDescent="0.25">
      <c r="A15" t="s">
        <v>45</v>
      </c>
      <c r="B15" t="s">
        <v>46</v>
      </c>
      <c r="C15" s="17">
        <v>44270</v>
      </c>
      <c r="D15" s="7">
        <v>151500</v>
      </c>
      <c r="E15" t="s">
        <v>21</v>
      </c>
      <c r="F15" t="s">
        <v>22</v>
      </c>
      <c r="G15" s="7">
        <v>151500</v>
      </c>
      <c r="H15" s="7">
        <v>66000</v>
      </c>
      <c r="I15" s="12">
        <f>H15/G15*100</f>
        <v>43.564356435643568</v>
      </c>
      <c r="J15" s="7">
        <v>165600</v>
      </c>
      <c r="K15" s="7">
        <v>25748</v>
      </c>
      <c r="L15" s="7">
        <f>G15-K15</f>
        <v>125752</v>
      </c>
      <c r="M15" s="7">
        <v>158922.734375</v>
      </c>
      <c r="N15" s="22">
        <f>L15/M15</f>
        <v>0.79127760099616018</v>
      </c>
      <c r="O15" s="27">
        <v>1178</v>
      </c>
      <c r="P15" s="32">
        <f>L15/O15</f>
        <v>106.75042444821732</v>
      </c>
      <c r="Q15" s="37" t="s">
        <v>23</v>
      </c>
      <c r="R15" s="42">
        <f>ABS(N21-N15)*100</f>
        <v>9.567022933465541</v>
      </c>
      <c r="S15" t="s">
        <v>24</v>
      </c>
    </row>
    <row r="16" spans="1:56" x14ac:dyDescent="0.25">
      <c r="A16" t="s">
        <v>47</v>
      </c>
      <c r="B16" t="s">
        <v>48</v>
      </c>
      <c r="C16" s="17">
        <v>44358</v>
      </c>
      <c r="D16" s="7">
        <v>227000</v>
      </c>
      <c r="E16" t="s">
        <v>21</v>
      </c>
      <c r="F16" t="s">
        <v>22</v>
      </c>
      <c r="G16" s="7">
        <v>227000</v>
      </c>
      <c r="H16" s="7">
        <v>90200</v>
      </c>
      <c r="I16" s="12">
        <f>H16/G16*100</f>
        <v>39.735682819383264</v>
      </c>
      <c r="J16" s="7">
        <v>221689</v>
      </c>
      <c r="K16" s="7">
        <v>25748</v>
      </c>
      <c r="L16" s="7">
        <f>G16-K16</f>
        <v>201252</v>
      </c>
      <c r="M16" s="7">
        <v>222660.234375</v>
      </c>
      <c r="N16" s="22">
        <f>L16/M16</f>
        <v>0.90385245737707853</v>
      </c>
      <c r="O16" s="27">
        <v>1526</v>
      </c>
      <c r="P16" s="32">
        <f>L16/O16</f>
        <v>131.88204456094365</v>
      </c>
      <c r="Q16" s="37" t="s">
        <v>23</v>
      </c>
      <c r="R16" s="42">
        <f>ABS(N21-N16)*100</f>
        <v>1.6904627046262943</v>
      </c>
      <c r="S16" t="s">
        <v>24</v>
      </c>
    </row>
    <row r="17" spans="1:19" x14ac:dyDescent="0.25">
      <c r="A17" t="s">
        <v>49</v>
      </c>
      <c r="B17" t="s">
        <v>50</v>
      </c>
      <c r="C17" s="17">
        <v>44120</v>
      </c>
      <c r="D17" s="7">
        <v>180000</v>
      </c>
      <c r="E17" t="s">
        <v>21</v>
      </c>
      <c r="F17" t="s">
        <v>22</v>
      </c>
      <c r="G17" s="7">
        <v>180000</v>
      </c>
      <c r="H17" s="7">
        <v>84500</v>
      </c>
      <c r="I17" s="12">
        <f>H17/G17*100</f>
        <v>46.944444444444443</v>
      </c>
      <c r="J17" s="7">
        <v>213712</v>
      </c>
      <c r="K17" s="7">
        <v>25748</v>
      </c>
      <c r="L17" s="7">
        <f>G17-K17</f>
        <v>154252</v>
      </c>
      <c r="M17" s="7">
        <v>213595.453125</v>
      </c>
      <c r="N17" s="22">
        <f>L17/M17</f>
        <v>0.72216893076712119</v>
      </c>
      <c r="O17" s="27">
        <v>1221</v>
      </c>
      <c r="P17" s="32">
        <f>L17/O17</f>
        <v>126.33251433251434</v>
      </c>
      <c r="Q17" s="37" t="s">
        <v>23</v>
      </c>
      <c r="R17" s="42">
        <f>ABS(N21-N17)*100</f>
        <v>16.477889956369442</v>
      </c>
      <c r="S17" t="s">
        <v>24</v>
      </c>
    </row>
    <row r="18" spans="1:19" ht="15.75" thickBot="1" x14ac:dyDescent="0.3">
      <c r="A18" t="s">
        <v>51</v>
      </c>
      <c r="B18" t="s">
        <v>52</v>
      </c>
      <c r="C18" s="17">
        <v>44519</v>
      </c>
      <c r="D18" s="7">
        <v>200000</v>
      </c>
      <c r="E18" t="s">
        <v>21</v>
      </c>
      <c r="F18" t="s">
        <v>22</v>
      </c>
      <c r="G18" s="7">
        <v>200000</v>
      </c>
      <c r="H18" s="7">
        <v>73000</v>
      </c>
      <c r="I18" s="12">
        <f>H18/G18*100</f>
        <v>36.5</v>
      </c>
      <c r="J18" s="7">
        <v>176658</v>
      </c>
      <c r="K18" s="7">
        <v>25748</v>
      </c>
      <c r="L18" s="7">
        <f>G18-K18</f>
        <v>174252</v>
      </c>
      <c r="M18" s="7">
        <v>171488.640625</v>
      </c>
      <c r="N18" s="22">
        <f>L18/M18</f>
        <v>1.0161139499673493</v>
      </c>
      <c r="O18" s="27">
        <v>1220</v>
      </c>
      <c r="P18" s="32">
        <f>L18/O18</f>
        <v>142.82950819672132</v>
      </c>
      <c r="Q18" s="37" t="s">
        <v>23</v>
      </c>
      <c r="R18" s="42">
        <f>ABS(N21-N18)*100</f>
        <v>12.916611963653368</v>
      </c>
      <c r="S18" t="s">
        <v>24</v>
      </c>
    </row>
    <row r="19" spans="1:19" ht="15.75" thickTop="1" x14ac:dyDescent="0.25">
      <c r="A19" s="3"/>
      <c r="B19" s="3"/>
      <c r="C19" s="18" t="s">
        <v>53</v>
      </c>
      <c r="D19" s="8">
        <f>+SUM(D4:D18)</f>
        <v>2859500</v>
      </c>
      <c r="E19" s="3"/>
      <c r="F19" s="3"/>
      <c r="G19" s="8">
        <f>+SUM(G4:G18)</f>
        <v>2859500</v>
      </c>
      <c r="H19" s="8">
        <f>+SUM(H4:H18)</f>
        <v>1165800</v>
      </c>
      <c r="I19" s="13"/>
      <c r="J19" s="8">
        <f>+SUM(J4:J18)</f>
        <v>2859501</v>
      </c>
      <c r="K19" s="8"/>
      <c r="L19" s="8">
        <f>+SUM(L4:L18)</f>
        <v>2473148</v>
      </c>
      <c r="M19" s="8">
        <f>+SUM(M4:M18)</f>
        <v>2810396.609375</v>
      </c>
      <c r="N19" s="23"/>
      <c r="O19" s="28"/>
      <c r="P19" s="33">
        <f>AVERAGE(P4:P18)</f>
        <v>133.43965280006083</v>
      </c>
      <c r="Q19" s="38"/>
      <c r="R19" s="43">
        <f>ABS(N21-N20)*100</f>
        <v>0.69481919345822929</v>
      </c>
      <c r="S19" s="3"/>
    </row>
    <row r="20" spans="1:19" x14ac:dyDescent="0.25">
      <c r="A20" s="4"/>
      <c r="B20" s="4"/>
      <c r="C20" s="19"/>
      <c r="D20" s="9"/>
      <c r="E20" s="4"/>
      <c r="F20" s="4"/>
      <c r="G20" s="9"/>
      <c r="H20" s="9" t="s">
        <v>54</v>
      </c>
      <c r="I20" s="14">
        <f>H19/G19*100</f>
        <v>40.769365273649235</v>
      </c>
      <c r="J20" s="9"/>
      <c r="K20" s="9"/>
      <c r="L20" s="9"/>
      <c r="M20" s="9" t="s">
        <v>55</v>
      </c>
      <c r="N20" s="24">
        <f>L19/M19</f>
        <v>0.8799996383962333</v>
      </c>
      <c r="O20" s="29"/>
      <c r="P20" s="34" t="s">
        <v>56</v>
      </c>
      <c r="Q20" s="39">
        <f>STDEV(N4:N18)</f>
        <v>9.8104411710780229E-2</v>
      </c>
      <c r="R20" s="44"/>
      <c r="S20" s="4"/>
    </row>
    <row r="21" spans="1:19" x14ac:dyDescent="0.25">
      <c r="A21" s="5"/>
      <c r="B21" s="5"/>
      <c r="C21" s="20"/>
      <c r="D21" s="10"/>
      <c r="E21" s="5"/>
      <c r="F21" s="5"/>
      <c r="G21" s="10"/>
      <c r="H21" s="10" t="s">
        <v>57</v>
      </c>
      <c r="I21" s="15">
        <f>STDEV(I4:I18)</f>
        <v>3.4738757959502027</v>
      </c>
      <c r="J21" s="10"/>
      <c r="K21" s="10"/>
      <c r="L21" s="10"/>
      <c r="M21" s="10" t="s">
        <v>58</v>
      </c>
      <c r="N21" s="25">
        <f>AVERAGE(N4:N18)</f>
        <v>0.88694783033081559</v>
      </c>
      <c r="O21" s="30"/>
      <c r="P21" s="35" t="s">
        <v>59</v>
      </c>
      <c r="Q21" s="46">
        <f>AVERAGE(R4:R18)</f>
        <v>8.3485046718182652</v>
      </c>
      <c r="R21" s="45" t="s">
        <v>60</v>
      </c>
      <c r="S21" s="5">
        <f>+(Q21/N21)</f>
        <v>9.412622012620993</v>
      </c>
    </row>
    <row r="23" spans="1:19" x14ac:dyDescent="0.25">
      <c r="J23" s="48" t="s">
        <v>62</v>
      </c>
      <c r="K23" s="49">
        <v>0.88</v>
      </c>
    </row>
    <row r="24" spans="1:19" x14ac:dyDescent="0.25">
      <c r="J24" s="48" t="s">
        <v>63</v>
      </c>
      <c r="K24" s="49">
        <v>0.88</v>
      </c>
    </row>
  </sheetData>
  <conditionalFormatting sqref="A4:S18">
    <cfRule type="expression" dxfId="1" priority="1" stopIfTrue="1">
      <formula>MOD(ROW(),4)&gt;1</formula>
    </cfRule>
    <cfRule type="expression" dxfId="0" priority="2" stopIfTrue="1">
      <formula>MOD(ROW(),4)&lt;2</formula>
    </cfRule>
  </conditionalFormatting>
  <pageMargins left="0" right="0" top="0.75" bottom="0.75" header="0.3" footer="0.3"/>
  <pageSetup paperSize="5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D9107A-CDD2-4ACC-9E10-D665A5978855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E.C.F. Analysis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Assessor</dc:creator>
  <cp:lastModifiedBy>Assessor</cp:lastModifiedBy>
  <cp:lastPrinted>2023-02-08T20:49:21Z</cp:lastPrinted>
  <dcterms:created xsi:type="dcterms:W3CDTF">2023-02-08T20:03:15Z</dcterms:created>
  <dcterms:modified xsi:type="dcterms:W3CDTF">2023-02-08T20:50:21Z</dcterms:modified>
</cp:coreProperties>
</file>